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264" activeTab="1"/>
  </bookViews>
  <sheets>
    <sheet name="素材" sheetId="1" r:id="rId1"/>
    <sheet name="效果" sheetId="2" r:id="rId2"/>
  </sheets>
  <calcPr calcId="145621"/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5" i="2"/>
  <c r="C6" i="2"/>
  <c r="C7" i="2"/>
  <c r="C8" i="2"/>
  <c r="C9" i="2"/>
  <c r="C10" i="2"/>
  <c r="C11" i="2"/>
  <c r="C5" i="2"/>
  <c r="I6" i="2"/>
  <c r="I7" i="2"/>
  <c r="I8" i="2"/>
  <c r="I9" i="2"/>
  <c r="I10" i="2"/>
  <c r="I5" i="2"/>
  <c r="I11" i="2"/>
  <c r="H11" i="2"/>
  <c r="H6" i="2"/>
  <c r="H7" i="2"/>
  <c r="H8" i="2"/>
  <c r="H9" i="2"/>
  <c r="H10" i="2"/>
  <c r="G11" i="2"/>
  <c r="F11" i="2"/>
  <c r="H5" i="2"/>
  <c r="B11" i="2"/>
</calcChain>
</file>

<file path=xl/sharedStrings.xml><?xml version="1.0" encoding="utf-8"?>
<sst xmlns="http://schemas.openxmlformats.org/spreadsheetml/2006/main" count="42" uniqueCount="20">
  <si>
    <t>单位：股</t>
  </si>
  <si>
    <t>一、有限售条件股份</t>
  </si>
  <si>
    <t>3、其他内资持股</t>
  </si>
  <si>
    <t>其中：境内法人持股</t>
  </si>
  <si>
    <t>二、无限售条件股份</t>
  </si>
  <si>
    <t>1、人民币普通股</t>
  </si>
  <si>
    <t>三、股份总数</t>
  </si>
  <si>
    <t>数量</t>
  </si>
  <si>
    <t>比例(%)</t>
  </si>
  <si>
    <t>发行新股</t>
  </si>
  <si>
    <t>送股</t>
  </si>
  <si>
    <t>公积金转股</t>
  </si>
  <si>
    <t>其他</t>
  </si>
  <si>
    <t>小计</t>
  </si>
  <si>
    <t>本次变动前</t>
  </si>
  <si>
    <t>本次变动增减（＋，－）</t>
  </si>
  <si>
    <t>本次变动后</t>
  </si>
  <si>
    <t xml:space="preserve">      境内自然人持股</t>
    <phoneticPr fontId="1" type="noConversion"/>
  </si>
  <si>
    <t>蓝盾股份2013年报股份变动情况表</t>
    <phoneticPr fontId="1" type="noConversion"/>
  </si>
  <si>
    <t>比例(%)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</si>
</sst>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5" xfId="0" applyFont="1" applyFill="1" applyBorder="1">
      <alignment vertical="center"/>
    </xf>
    <xf numFmtId="0" fontId="4" fillId="2" borderId="5" xfId="0" applyFont="1" applyFill="1" applyBorder="1">
      <alignment vertical="center"/>
    </xf>
    <xf numFmtId="0" fontId="4" fillId="2" borderId="7" xfId="0" applyFont="1" applyFill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960120</xdr:colOff>
      <xdr:row>12</xdr:row>
      <xdr:rowOff>68580</xdr:rowOff>
    </xdr:from>
    <xdr:to>
      <xdr:col>6</xdr:col>
      <xdr:colOff>937726</xdr:colOff>
      <xdr:row>27</xdr:row>
      <xdr:rowOff>175508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0120" y="2575560"/>
          <a:ext cx="5372566" cy="2865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H5" sqref="H5"/>
    </sheetView>
  </sheetViews>
  <sheetFormatPr defaultRowHeight="14.4" x14ac:dyDescent="0.25"/>
  <cols>
    <col min="1" max="1" width="25.109375" bestFit="1" customWidth="1"/>
    <col min="2" max="2" width="12.88671875" bestFit="1" customWidth="1"/>
    <col min="3" max="3" width="9.88671875" bestFit="1" customWidth="1"/>
    <col min="4" max="4" width="11" bestFit="1" customWidth="1"/>
    <col min="5" max="5" width="6.21875" bestFit="1" customWidth="1"/>
    <col min="6" max="6" width="13.5546875" bestFit="1" customWidth="1"/>
    <col min="7" max="9" width="14.109375" bestFit="1" customWidth="1"/>
    <col min="10" max="10" width="9.88671875" bestFit="1" customWidth="1"/>
  </cols>
  <sheetData>
    <row r="1" spans="1:10" ht="25.05" customHeight="1" x14ac:dyDescent="0.25">
      <c r="A1" s="22" t="s">
        <v>18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6.2" thickBot="1" x14ac:dyDescent="0.3">
      <c r="I2" s="24" t="s">
        <v>0</v>
      </c>
      <c r="J2" s="25"/>
    </row>
    <row r="3" spans="1:10" s="2" customFormat="1" ht="15.6" x14ac:dyDescent="0.25">
      <c r="A3" s="20"/>
      <c r="B3" s="18" t="s">
        <v>14</v>
      </c>
      <c r="C3" s="18"/>
      <c r="D3" s="18" t="s">
        <v>15</v>
      </c>
      <c r="E3" s="18"/>
      <c r="F3" s="18"/>
      <c r="G3" s="18"/>
      <c r="H3" s="18"/>
      <c r="I3" s="18" t="s">
        <v>16</v>
      </c>
      <c r="J3" s="19"/>
    </row>
    <row r="4" spans="1:10" s="2" customFormat="1" ht="15.6" x14ac:dyDescent="0.25">
      <c r="A4" s="21"/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7</v>
      </c>
      <c r="J4" s="7" t="s">
        <v>8</v>
      </c>
    </row>
    <row r="5" spans="1:10" s="2" customFormat="1" ht="15.6" x14ac:dyDescent="0.25">
      <c r="A5" s="5" t="s">
        <v>1</v>
      </c>
      <c r="B5" s="8">
        <v>73500000</v>
      </c>
      <c r="C5" s="11"/>
      <c r="D5" s="9"/>
      <c r="E5" s="9"/>
      <c r="F5" s="8">
        <v>42445950</v>
      </c>
      <c r="G5" s="8">
        <v>-31054050</v>
      </c>
      <c r="H5" s="8"/>
      <c r="I5" s="8">
        <v>84891900</v>
      </c>
      <c r="J5" s="10"/>
    </row>
    <row r="6" spans="1:10" s="2" customFormat="1" ht="15.6" x14ac:dyDescent="0.25">
      <c r="A6" s="4" t="s">
        <v>2</v>
      </c>
      <c r="B6" s="8">
        <v>73500000</v>
      </c>
      <c r="C6" s="11"/>
      <c r="D6" s="9"/>
      <c r="E6" s="9"/>
      <c r="F6" s="8">
        <v>42445950</v>
      </c>
      <c r="G6" s="8">
        <v>-31054050</v>
      </c>
      <c r="H6" s="8"/>
      <c r="I6" s="8">
        <v>84891900</v>
      </c>
      <c r="J6" s="10"/>
    </row>
    <row r="7" spans="1:10" s="2" customFormat="1" ht="15.6" x14ac:dyDescent="0.25">
      <c r="A7" s="4" t="s">
        <v>3</v>
      </c>
      <c r="B7" s="8">
        <v>23450000</v>
      </c>
      <c r="C7" s="11"/>
      <c r="D7" s="11"/>
      <c r="E7" s="11"/>
      <c r="F7" s="8">
        <v>1950000</v>
      </c>
      <c r="G7" s="8">
        <v>-21500000</v>
      </c>
      <c r="H7" s="8"/>
      <c r="I7" s="8">
        <v>3900000</v>
      </c>
      <c r="J7" s="10"/>
    </row>
    <row r="8" spans="1:10" s="2" customFormat="1" ht="15.6" x14ac:dyDescent="0.25">
      <c r="A8" s="4" t="s">
        <v>17</v>
      </c>
      <c r="B8" s="8">
        <v>50050000</v>
      </c>
      <c r="C8" s="11"/>
      <c r="D8" s="11"/>
      <c r="E8" s="11"/>
      <c r="F8" s="8">
        <v>40495950</v>
      </c>
      <c r="G8" s="8">
        <v>-9554050</v>
      </c>
      <c r="H8" s="8"/>
      <c r="I8" s="8">
        <v>80991900</v>
      </c>
      <c r="J8" s="10"/>
    </row>
    <row r="9" spans="1:10" s="2" customFormat="1" ht="15.6" x14ac:dyDescent="0.25">
      <c r="A9" s="5" t="s">
        <v>4</v>
      </c>
      <c r="B9" s="8">
        <v>24500000</v>
      </c>
      <c r="C9" s="11"/>
      <c r="D9" s="9"/>
      <c r="E9" s="9"/>
      <c r="F9" s="8">
        <v>55554050</v>
      </c>
      <c r="G9" s="8">
        <v>31054050</v>
      </c>
      <c r="H9" s="8"/>
      <c r="I9" s="8">
        <v>111108100</v>
      </c>
      <c r="J9" s="10"/>
    </row>
    <row r="10" spans="1:10" s="2" customFormat="1" ht="15.6" x14ac:dyDescent="0.25">
      <c r="A10" s="4" t="s">
        <v>5</v>
      </c>
      <c r="B10" s="8">
        <v>24500000</v>
      </c>
      <c r="C10" s="11"/>
      <c r="D10" s="9"/>
      <c r="E10" s="9"/>
      <c r="F10" s="8">
        <v>55554050</v>
      </c>
      <c r="G10" s="8">
        <v>31054050</v>
      </c>
      <c r="H10" s="8"/>
      <c r="I10" s="8">
        <v>111108100</v>
      </c>
      <c r="J10" s="10"/>
    </row>
    <row r="11" spans="1:10" s="2" customFormat="1" ht="16.2" thickBot="1" x14ac:dyDescent="0.3">
      <c r="A11" s="6" t="s">
        <v>6</v>
      </c>
      <c r="B11" s="12"/>
      <c r="C11" s="16"/>
      <c r="D11" s="13"/>
      <c r="E11" s="13"/>
      <c r="F11" s="12"/>
      <c r="G11" s="14"/>
      <c r="H11" s="12"/>
      <c r="I11" s="12"/>
      <c r="J11" s="17"/>
    </row>
    <row r="12" spans="1:10" s="2" customFormat="1" ht="15.6" x14ac:dyDescent="0.25">
      <c r="B12" s="15"/>
      <c r="C12" s="15"/>
      <c r="D12" s="15"/>
      <c r="E12" s="15"/>
      <c r="F12" s="15"/>
      <c r="G12" s="15"/>
      <c r="H12" s="15"/>
      <c r="I12" s="15"/>
      <c r="J12" s="15"/>
    </row>
    <row r="13" spans="1:10" s="2" customFormat="1" ht="15.6" x14ac:dyDescent="0.25"/>
    <row r="14" spans="1:10" x14ac:dyDescent="0.25">
      <c r="B14" s="1"/>
    </row>
  </sheetData>
  <mergeCells count="6">
    <mergeCell ref="B3:C3"/>
    <mergeCell ref="D3:H3"/>
    <mergeCell ref="I3:J3"/>
    <mergeCell ref="A3:A4"/>
    <mergeCell ref="A1:J1"/>
    <mergeCell ref="I2:J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workbookViewId="0">
      <selection activeCell="M18" sqref="M18"/>
    </sheetView>
  </sheetViews>
  <sheetFormatPr defaultRowHeight="14.4" x14ac:dyDescent="0.25"/>
  <cols>
    <col min="1" max="1" width="25.21875" bestFit="1" customWidth="1"/>
    <col min="2" max="2" width="13" bestFit="1" customWidth="1"/>
    <col min="3" max="3" width="10.109375" bestFit="1" customWidth="1"/>
    <col min="4" max="4" width="11.109375" hidden="1" customWidth="1"/>
    <col min="5" max="5" width="6.44140625" hidden="1" customWidth="1"/>
    <col min="6" max="6" width="13.6640625" bestFit="1" customWidth="1"/>
    <col min="7" max="9" width="14.21875" bestFit="1" customWidth="1"/>
    <col min="10" max="10" width="10.109375" bestFit="1" customWidth="1"/>
  </cols>
  <sheetData>
    <row r="1" spans="1:10" ht="25.05" customHeight="1" x14ac:dyDescent="0.25">
      <c r="A1" s="22" t="s">
        <v>18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6.2" thickBot="1" x14ac:dyDescent="0.3">
      <c r="I2" s="24" t="s">
        <v>0</v>
      </c>
      <c r="J2" s="25"/>
    </row>
    <row r="3" spans="1:10" s="2" customFormat="1" ht="15.6" x14ac:dyDescent="0.25">
      <c r="A3" s="20"/>
      <c r="B3" s="18" t="s">
        <v>14</v>
      </c>
      <c r="C3" s="18"/>
      <c r="D3" s="18" t="s">
        <v>15</v>
      </c>
      <c r="E3" s="18"/>
      <c r="F3" s="18"/>
      <c r="G3" s="18"/>
      <c r="H3" s="18"/>
      <c r="I3" s="18" t="s">
        <v>16</v>
      </c>
      <c r="J3" s="19"/>
    </row>
    <row r="4" spans="1:10" s="2" customFormat="1" ht="15.6" x14ac:dyDescent="0.25">
      <c r="A4" s="21"/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7</v>
      </c>
      <c r="J4" s="7" t="s">
        <v>19</v>
      </c>
    </row>
    <row r="5" spans="1:10" s="2" customFormat="1" ht="15.6" x14ac:dyDescent="0.25">
      <c r="A5" s="5" t="s">
        <v>1</v>
      </c>
      <c r="B5" s="8">
        <v>73500000</v>
      </c>
      <c r="C5" s="11">
        <f>B5/$B$11</f>
        <v>0.75</v>
      </c>
      <c r="D5" s="9"/>
      <c r="E5" s="9"/>
      <c r="F5" s="8">
        <v>42445950</v>
      </c>
      <c r="G5" s="8">
        <v>-31054050</v>
      </c>
      <c r="H5" s="8">
        <f>D5+E5+F5+G5</f>
        <v>11391900</v>
      </c>
      <c r="I5" s="8">
        <f>B5+H5</f>
        <v>84891900</v>
      </c>
      <c r="J5" s="10">
        <f>I5/$I$11</f>
        <v>0.4331219387755102</v>
      </c>
    </row>
    <row r="6" spans="1:10" s="2" customFormat="1" ht="15.6" x14ac:dyDescent="0.25">
      <c r="A6" s="4" t="s">
        <v>2</v>
      </c>
      <c r="B6" s="8">
        <v>73500000</v>
      </c>
      <c r="C6" s="11">
        <f t="shared" ref="C6:C11" si="0">B6/$B$11</f>
        <v>0.75</v>
      </c>
      <c r="D6" s="9"/>
      <c r="E6" s="9"/>
      <c r="F6" s="8">
        <v>42445950</v>
      </c>
      <c r="G6" s="8">
        <v>-31054050</v>
      </c>
      <c r="H6" s="8">
        <f t="shared" ref="H6:H10" si="1">D6+E6+F6+G6</f>
        <v>11391900</v>
      </c>
      <c r="I6" s="8">
        <f t="shared" ref="I6:I10" si="2">B6+H6</f>
        <v>84891900</v>
      </c>
      <c r="J6" s="10">
        <f t="shared" ref="J6:J11" si="3">I6/$I$11</f>
        <v>0.4331219387755102</v>
      </c>
    </row>
    <row r="7" spans="1:10" s="2" customFormat="1" ht="15.6" x14ac:dyDescent="0.25">
      <c r="A7" s="4" t="s">
        <v>3</v>
      </c>
      <c r="B7" s="8">
        <v>23450000</v>
      </c>
      <c r="C7" s="11">
        <f t="shared" si="0"/>
        <v>0.2392857142857143</v>
      </c>
      <c r="D7" s="11"/>
      <c r="E7" s="11"/>
      <c r="F7" s="8">
        <v>1950000</v>
      </c>
      <c r="G7" s="8">
        <v>-21500000</v>
      </c>
      <c r="H7" s="8">
        <f t="shared" si="1"/>
        <v>-19550000</v>
      </c>
      <c r="I7" s="8">
        <f t="shared" si="2"/>
        <v>3900000</v>
      </c>
      <c r="J7" s="10">
        <f t="shared" si="3"/>
        <v>1.9897959183673469E-2</v>
      </c>
    </row>
    <row r="8" spans="1:10" s="2" customFormat="1" ht="15.6" x14ac:dyDescent="0.25">
      <c r="A8" s="4" t="s">
        <v>17</v>
      </c>
      <c r="B8" s="8">
        <v>50050000</v>
      </c>
      <c r="C8" s="11">
        <f t="shared" si="0"/>
        <v>0.51071428571428568</v>
      </c>
      <c r="D8" s="11"/>
      <c r="E8" s="11"/>
      <c r="F8" s="8">
        <v>40495950</v>
      </c>
      <c r="G8" s="8">
        <v>-9554050</v>
      </c>
      <c r="H8" s="8">
        <f t="shared" si="1"/>
        <v>30941900</v>
      </c>
      <c r="I8" s="8">
        <f t="shared" si="2"/>
        <v>80991900</v>
      </c>
      <c r="J8" s="10">
        <f t="shared" si="3"/>
        <v>0.41322397959183671</v>
      </c>
    </row>
    <row r="9" spans="1:10" s="2" customFormat="1" ht="15.6" x14ac:dyDescent="0.25">
      <c r="A9" s="5" t="s">
        <v>4</v>
      </c>
      <c r="B9" s="8">
        <v>24500000</v>
      </c>
      <c r="C9" s="11">
        <f t="shared" si="0"/>
        <v>0.25</v>
      </c>
      <c r="D9" s="9"/>
      <c r="E9" s="9"/>
      <c r="F9" s="8">
        <v>55554050</v>
      </c>
      <c r="G9" s="8">
        <v>31054050</v>
      </c>
      <c r="H9" s="8">
        <f t="shared" si="1"/>
        <v>86608100</v>
      </c>
      <c r="I9" s="8">
        <f t="shared" si="2"/>
        <v>111108100</v>
      </c>
      <c r="J9" s="10">
        <f t="shared" si="3"/>
        <v>0.5668780612244898</v>
      </c>
    </row>
    <row r="10" spans="1:10" s="2" customFormat="1" ht="15.6" x14ac:dyDescent="0.25">
      <c r="A10" s="4" t="s">
        <v>5</v>
      </c>
      <c r="B10" s="8">
        <v>24500000</v>
      </c>
      <c r="C10" s="11">
        <f t="shared" si="0"/>
        <v>0.25</v>
      </c>
      <c r="D10" s="9"/>
      <c r="E10" s="9"/>
      <c r="F10" s="8">
        <v>55554050</v>
      </c>
      <c r="G10" s="8">
        <v>31054050</v>
      </c>
      <c r="H10" s="8">
        <f t="shared" si="1"/>
        <v>86608100</v>
      </c>
      <c r="I10" s="8">
        <f t="shared" si="2"/>
        <v>111108100</v>
      </c>
      <c r="J10" s="10">
        <f t="shared" si="3"/>
        <v>0.5668780612244898</v>
      </c>
    </row>
    <row r="11" spans="1:10" s="2" customFormat="1" ht="16.2" thickBot="1" x14ac:dyDescent="0.3">
      <c r="A11" s="6" t="s">
        <v>6</v>
      </c>
      <c r="B11" s="12">
        <f>B5+B9</f>
        <v>98000000</v>
      </c>
      <c r="C11" s="16">
        <f t="shared" si="0"/>
        <v>1</v>
      </c>
      <c r="D11" s="13"/>
      <c r="E11" s="13"/>
      <c r="F11" s="12">
        <f t="shared" ref="F11:I11" si="4">F5+F9</f>
        <v>98000000</v>
      </c>
      <c r="G11" s="12">
        <f t="shared" si="4"/>
        <v>0</v>
      </c>
      <c r="H11" s="12">
        <f t="shared" si="4"/>
        <v>98000000</v>
      </c>
      <c r="I11" s="12">
        <f t="shared" si="4"/>
        <v>196000000</v>
      </c>
      <c r="J11" s="17">
        <f t="shared" si="3"/>
        <v>1</v>
      </c>
    </row>
    <row r="12" spans="1:10" s="2" customFormat="1" ht="15.6" x14ac:dyDescent="0.25">
      <c r="B12" s="15"/>
      <c r="C12" s="15"/>
      <c r="D12" s="15"/>
      <c r="E12" s="15"/>
      <c r="F12" s="15"/>
      <c r="G12" s="15"/>
      <c r="H12" s="15"/>
      <c r="I12" s="15"/>
      <c r="J12" s="15"/>
    </row>
    <row r="13" spans="1:10" s="2" customFormat="1" ht="15.6" x14ac:dyDescent="0.25"/>
    <row r="14" spans="1:10" x14ac:dyDescent="0.25">
      <c r="B14" s="1"/>
      <c r="I14" s="1"/>
    </row>
  </sheetData>
  <mergeCells count="6">
    <mergeCell ref="A1:J1"/>
    <mergeCell ref="I2:J2"/>
    <mergeCell ref="A3:A4"/>
    <mergeCell ref="B3:C3"/>
    <mergeCell ref="D3:H3"/>
    <mergeCell ref="I3:J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素材</vt:lpstr>
      <vt:lpstr>效果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2014-05-17T14:24:33Z</dcterms:created>
  <dcterms:modified xsi:type="dcterms:W3CDTF">2014-05-18T05:56:42Z</dcterms:modified>
</cp:coreProperties>
</file>